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eng" sheetId="1" r:id="rId1"/>
    <sheet name="รายงานผล eng" sheetId="2" r:id="rId2"/>
  </sheets>
  <calcPr calcId="145621"/>
</workbook>
</file>

<file path=xl/calcChain.xml><?xml version="1.0" encoding="utf-8"?>
<calcChain xmlns="http://schemas.openxmlformats.org/spreadsheetml/2006/main">
  <c r="G11" i="2" l="1"/>
  <c r="E17" i="2"/>
  <c r="D17" i="2"/>
  <c r="F17" i="2"/>
  <c r="G17" i="2"/>
  <c r="E10" i="2"/>
  <c r="D10" i="2"/>
  <c r="F10" i="2"/>
  <c r="G10" i="2"/>
  <c r="G16" i="2"/>
  <c r="F16" i="2"/>
  <c r="E16" i="2"/>
  <c r="D16" i="2"/>
  <c r="G15" i="2"/>
  <c r="E15" i="2"/>
  <c r="F15" i="2"/>
  <c r="D15" i="2"/>
  <c r="G14" i="2"/>
  <c r="F14" i="2"/>
  <c r="E14" i="2"/>
  <c r="D14" i="2"/>
  <c r="F12" i="2"/>
  <c r="E12" i="2"/>
  <c r="D12" i="2"/>
  <c r="G12" i="2"/>
  <c r="D11" i="2"/>
  <c r="E11" i="2"/>
  <c r="F11" i="2"/>
  <c r="F9" i="2" l="1"/>
  <c r="M16" i="2"/>
  <c r="L16" i="2"/>
  <c r="K16" i="2"/>
  <c r="J16" i="2"/>
  <c r="F13" i="2"/>
  <c r="E13" i="2"/>
  <c r="D13" i="2"/>
  <c r="G13" i="2"/>
  <c r="M9" i="2"/>
  <c r="G9" i="2"/>
  <c r="D9" i="2"/>
  <c r="E9" i="2"/>
  <c r="G8" i="2"/>
  <c r="J9" i="2"/>
  <c r="K9" i="2" l="1"/>
  <c r="L9" i="2"/>
  <c r="M13" i="2"/>
  <c r="L13" i="2"/>
  <c r="K13" i="2"/>
  <c r="J13" i="2"/>
  <c r="J8" i="2"/>
  <c r="E8" i="2"/>
  <c r="F8" i="2"/>
  <c r="D8" i="2"/>
  <c r="M8" i="2"/>
  <c r="H17" i="2"/>
  <c r="I17" i="2" l="1"/>
  <c r="H16" i="2"/>
  <c r="BO5" i="1"/>
  <c r="BL5" i="1"/>
  <c r="BG5" i="1"/>
  <c r="BE5" i="1"/>
  <c r="AV5" i="1"/>
  <c r="AS5" i="1"/>
  <c r="AU5" i="1"/>
  <c r="I16" i="2" l="1"/>
  <c r="BK5" i="1"/>
  <c r="BH5" i="1"/>
  <c r="BF5" i="1"/>
  <c r="BC5" i="1"/>
  <c r="BB5" i="1"/>
  <c r="AZ5" i="1"/>
  <c r="AY5" i="1"/>
  <c r="AX5" i="1"/>
  <c r="AW5" i="1"/>
  <c r="AR5" i="1"/>
  <c r="AQ5" i="1"/>
  <c r="AP5" i="1"/>
  <c r="CC5" i="1" l="1"/>
  <c r="BW5" i="1"/>
  <c r="BX5" i="1"/>
  <c r="BY5" i="1"/>
  <c r="BZ5" i="1"/>
  <c r="CA5" i="1"/>
  <c r="CG5" i="1" s="1"/>
  <c r="CL5" i="1" s="1"/>
  <c r="CM5" i="1" s="1"/>
  <c r="BQ5" i="1"/>
  <c r="BP5" i="1"/>
  <c r="BN5" i="1"/>
  <c r="AT5" i="1"/>
  <c r="BA5" i="1"/>
  <c r="BD5" i="1"/>
  <c r="CE5" i="1"/>
  <c r="BI5" i="1"/>
  <c r="BJ5" i="1"/>
  <c r="CF5" i="1" l="1"/>
  <c r="CJ5" i="1" s="1"/>
  <c r="CK5" i="1" s="1"/>
  <c r="BS5" i="1"/>
  <c r="BU5" i="1" s="1"/>
  <c r="CD5" i="1" s="1"/>
  <c r="H15" i="2" l="1"/>
  <c r="I13" i="2"/>
  <c r="I15" i="2"/>
  <c r="I14" i="2"/>
  <c r="H14" i="2"/>
  <c r="L8" i="2" l="1"/>
  <c r="K8" i="2"/>
  <c r="H13" i="2"/>
  <c r="H12" i="2" l="1"/>
  <c r="I12" i="2" l="1"/>
  <c r="I9" i="2"/>
  <c r="H9" i="2"/>
  <c r="H10" i="2"/>
  <c r="H11" i="2"/>
  <c r="BM5" i="1"/>
  <c r="BR5" i="1" s="1"/>
  <c r="BT5" i="1" s="1"/>
  <c r="I10" i="2" l="1"/>
  <c r="I11" i="2"/>
  <c r="H8" i="2"/>
  <c r="BV5" i="1"/>
  <c r="CB5" i="1" l="1"/>
  <c r="CH5" i="1" s="1"/>
  <c r="I8" i="2"/>
  <c r="CN5" i="1" l="1"/>
  <c r="CI5" i="1"/>
  <c r="CO5" i="1"/>
</calcChain>
</file>

<file path=xl/sharedStrings.xml><?xml version="1.0" encoding="utf-8"?>
<sst xmlns="http://schemas.openxmlformats.org/spreadsheetml/2006/main" count="59" uniqueCount="56">
  <si>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</si>
  <si>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</si>
  <si>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</si>
  <si>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</si>
  <si>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</si>
  <si>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</si>
  <si>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</si>
  <si>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</si>
  <si>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</si>
  <si>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</si>
  <si>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</si>
  <si>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</si>
  <si>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</si>
  <si>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(ไม่ต้องใส่คำนำหน้าชื่อ)</t>
  </si>
  <si>
    <t>รวมคะแนนและแปลผล</t>
  </si>
  <si>
    <t>ต1.1</t>
  </si>
  <si>
    <t>ต1.2</t>
  </si>
  <si>
    <t>ต1.3</t>
  </si>
  <si>
    <t>ต2.1</t>
  </si>
  <si>
    <t>ต2.2</t>
  </si>
  <si>
    <t>สาระ1</t>
  </si>
  <si>
    <t>แปลผล</t>
  </si>
  <si>
    <t>สาระ2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</si>
  <si>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</si>
  <si>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</si>
  <si>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</si>
  <si>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</si>
  <si>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</si>
  <si>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</si>
  <si>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</si>
  <si>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</si>
  <si>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</si>
  <si>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</si>
  <si>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</si>
  <si>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</si>
  <si>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</si>
  <si>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</si>
  <si>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</si>
  <si>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</si>
  <si>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</si>
  <si>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</si>
  <si>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ภาษาอังกฤษ</t>
  </si>
  <si>
    <t>สาระที่ 1 ภาษาเพื่อการสื่อสาร</t>
  </si>
  <si>
    <t>มฐ ต 1.1</t>
  </si>
  <si>
    <t>มฐ ต 1.2</t>
  </si>
  <si>
    <t>มฐ ต 1.3</t>
  </si>
  <si>
    <t>สาระที่ 2  ภาษาและวัฒนธรรม</t>
  </si>
  <si>
    <t>มฐ ต 2.1</t>
  </si>
  <si>
    <t>มฐ ต 2.2</t>
  </si>
  <si>
    <t>รวม23</t>
  </si>
  <si>
    <t>รวม24</t>
  </si>
  <si>
    <t>ต4.1</t>
  </si>
  <si>
    <t>สาระ4</t>
  </si>
  <si>
    <t>มฐ ต 4.1</t>
  </si>
  <si>
    <t>สาระที่ 4  ภาษากับความสัมพันธ์กับชุมชนและโลก</t>
  </si>
  <si>
    <t xml:space="preserve"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กลุ่มสาระการเรียนรู้ภาษาต่างประเทศ (ภาษาอังกฤษ) ระดับชั้นประถมศึกษาปีที่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</si>
</sst>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10409]#,##0.00;\-#,##0.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9"/>
      <color indexed="8"/>
      <name val="BrowalliaUPC"/>
      <family val="2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</font>
    <font>
      <b/>
      <sz val="14"/>
      <color theme="1"/>
      <name val="BrowalliaUPC"/>
      <family val="2"/>
    </font>
    <font>
      <b/>
      <sz val="16"/>
      <color theme="1"/>
      <name val="Angsana New"/>
      <family val="1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 applyBorder="1" applyProtection="1">
      <protection locked="0"/>
    </xf>
    <xf numFmtId="1" fontId="1" fillId="0" borderId="0" xfId="0" applyNumberFormat="1" applyFont="1" applyBorder="1" applyProtection="1">
      <protection locked="0"/>
    </xf>
    <xf numFmtId="0" fontId="1" fillId="0" borderId="0" xfId="0" applyFont="1"/>
    <xf numFmtId="1" fontId="1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Fill="1" applyBorder="1" applyAlignment="1">
      <alignment horizontal="center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3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left" vertical="top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164" fontId="6" fillId="0" borderId="10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15" xfId="0" applyFont="1" applyBorder="1" applyAlignment="1" applyProtection="1">
      <alignment horizontal="left" vertical="top" wrapText="1" readingOrder="1"/>
      <protection locked="0"/>
    </xf>
    <xf numFmtId="164" fontId="3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16" xfId="0" applyFont="1" applyBorder="1" applyAlignment="1" applyProtection="1">
      <alignment horizontal="left" vertical="top" wrapText="1" readingOrder="1"/>
      <protection locked="0"/>
    </xf>
    <xf numFmtId="164" fontId="3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17" xfId="0" applyFont="1" applyBorder="1" applyAlignment="1" applyProtection="1">
      <alignment horizontal="left" vertical="top" wrapText="1" readingOrder="1"/>
      <protection locked="0"/>
    </xf>
    <xf numFmtId="164" fontId="3" fillId="0" borderId="17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20" xfId="0" applyBorder="1"/>
    <xf numFmtId="0" fontId="0" fillId="0" borderId="21" xfId="0" applyBorder="1"/>
    <xf numFmtId="164" fontId="6" fillId="0" borderId="22" xfId="0" applyNumberFormat="1" applyFont="1" applyBorder="1" applyAlignment="1" applyProtection="1">
      <alignment horizontal="center" vertical="top" wrapText="1" readingOrder="1"/>
      <protection locked="0"/>
    </xf>
    <xf numFmtId="164" fontId="3" fillId="0" borderId="27" xfId="0" applyNumberFormat="1" applyFont="1" applyBorder="1" applyAlignment="1" applyProtection="1">
      <alignment horizontal="center" vertical="top" wrapText="1" readingOrder="1"/>
      <protection locked="0"/>
    </xf>
    <xf numFmtId="164" fontId="3" fillId="0" borderId="28" xfId="0" applyNumberFormat="1" applyFont="1" applyBorder="1" applyAlignment="1" applyProtection="1">
      <alignment horizontal="center" vertical="top" wrapText="1" readingOrder="1"/>
      <protection locked="0"/>
    </xf>
    <xf numFmtId="1" fontId="3" fillId="0" borderId="15" xfId="0" applyNumberFormat="1" applyFont="1" applyBorder="1" applyAlignment="1" applyProtection="1">
      <alignment horizontal="center" vertical="top" wrapText="1" readingOrder="1"/>
      <protection locked="0"/>
    </xf>
    <xf numFmtId="1" fontId="3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8" xfId="0" applyFont="1" applyBorder="1"/>
    <xf numFmtId="0" fontId="8" fillId="0" borderId="19" xfId="0" applyFont="1" applyBorder="1"/>
    <xf numFmtId="1" fontId="3" fillId="0" borderId="17" xfId="0" applyNumberFormat="1" applyFont="1" applyBorder="1" applyAlignment="1" applyProtection="1">
      <alignment horizontal="center" vertical="top" wrapText="1" readingOrder="1"/>
      <protection locked="0"/>
    </xf>
    <xf numFmtId="164" fontId="6" fillId="0" borderId="24" xfId="0" applyNumberFormat="1" applyFont="1" applyBorder="1" applyAlignment="1" applyProtection="1">
      <alignment horizontal="center" vertical="top" wrapText="1" readingOrder="1"/>
      <protection locked="0"/>
    </xf>
    <xf numFmtId="164" fontId="6" fillId="0" borderId="25" xfId="0" applyNumberFormat="1" applyFont="1" applyBorder="1" applyAlignment="1" applyProtection="1">
      <alignment horizontal="center" vertical="top" wrapText="1" readingOrder="1"/>
      <protection locked="0"/>
    </xf>
    <xf numFmtId="4" fontId="6" fillId="0" borderId="10" xfId="0" applyNumberFormat="1" applyFont="1" applyBorder="1" applyAlignment="1" applyProtection="1">
      <alignment horizontal="center" vertical="top" wrapText="1" readingOrder="1"/>
      <protection locked="0"/>
    </xf>
    <xf numFmtId="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4" fontId="3" fillId="0" borderId="15" xfId="0" applyNumberFormat="1" applyFont="1" applyBorder="1" applyAlignment="1" applyProtection="1">
      <alignment horizontal="center" vertical="top" wrapText="1" readingOrder="1"/>
      <protection locked="0"/>
    </xf>
    <xf numFmtId="4" fontId="3" fillId="0" borderId="16" xfId="0" applyNumberFormat="1" applyFont="1" applyBorder="1" applyAlignment="1" applyProtection="1">
      <alignment horizontal="center" vertical="top" wrapText="1" readingOrder="1"/>
      <protection locked="0"/>
    </xf>
    <xf numFmtId="4" fontId="3" fillId="0" borderId="17" xfId="0" applyNumberFormat="1" applyFont="1" applyBorder="1" applyAlignment="1" applyProtection="1">
      <alignment horizontal="center" vertical="top" wrapText="1" readingOrder="1"/>
      <protection locked="0"/>
    </xf>
    <xf numFmtId="4" fontId="6" fillId="0" borderId="24" xfId="0" applyNumberFormat="1" applyFont="1" applyBorder="1" applyAlignment="1" applyProtection="1">
      <alignment horizontal="center" vertical="top" wrapText="1" readingOrder="1"/>
      <protection locked="0"/>
    </xf>
    <xf numFmtId="4" fontId="3" fillId="0" borderId="27" xfId="0" applyNumberFormat="1" applyFont="1" applyBorder="1" applyAlignment="1" applyProtection="1">
      <alignment horizontal="center" vertical="top" wrapText="1" readingOrder="1"/>
      <protection locked="0"/>
    </xf>
    <xf numFmtId="4" fontId="6" fillId="0" borderId="23" xfId="0" applyNumberFormat="1" applyFont="1" applyBorder="1" applyAlignment="1" applyProtection="1">
      <alignment horizontal="center" vertical="top" wrapText="1" readingOrder="1"/>
      <protection locked="0"/>
    </xf>
    <xf numFmtId="4" fontId="3" fillId="0" borderId="26" xfId="0" applyNumberFormat="1" applyFont="1" applyBorder="1" applyAlignment="1" applyProtection="1">
      <alignment horizontal="center" vertical="top" wrapText="1" readingOrder="1"/>
      <protection locked="0"/>
    </xf>
    <xf numFmtId="1" fontId="8" fillId="0" borderId="21" xfId="0" applyNumberFormat="1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" fontId="3" fillId="0" borderId="15" xfId="1" applyNumberFormat="1" applyFont="1" applyBorder="1" applyAlignment="1" applyProtection="1">
      <alignment horizontal="center" vertical="top" wrapText="1" readingOrder="1"/>
      <protection locked="0"/>
    </xf>
    <xf numFmtId="0" fontId="6" fillId="0" borderId="32" xfId="0" applyFont="1" applyBorder="1" applyAlignment="1" applyProtection="1">
      <alignment horizontal="center" vertical="top" wrapText="1" readingOrder="1"/>
      <protection locked="0"/>
    </xf>
    <xf numFmtId="1" fontId="9" fillId="0" borderId="33" xfId="0" applyNumberFormat="1" applyFont="1" applyBorder="1" applyAlignment="1">
      <alignment horizontal="center" vertical="top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1" fontId="10" fillId="0" borderId="0" xfId="0" applyNumberFormat="1" applyFont="1" applyFill="1" applyProtection="1"/>
    <xf numFmtId="0" fontId="10" fillId="5" borderId="5" xfId="0" applyFont="1" applyFill="1" applyBorder="1" applyAlignment="1">
      <alignment horizontal="left"/>
    </xf>
    <xf numFmtId="0" fontId="11" fillId="5" borderId="5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left"/>
    </xf>
    <xf numFmtId="0" fontId="1" fillId="2" borderId="0" xfId="0" applyFont="1" applyFill="1" applyAlignment="1" applyProtection="1">
      <alignment horizontal="center"/>
    </xf>
    <xf numFmtId="1" fontId="10" fillId="2" borderId="0" xfId="0" applyNumberFormat="1" applyFont="1" applyFill="1" applyProtection="1"/>
    <xf numFmtId="0" fontId="1" fillId="2" borderId="0" xfId="0" applyFont="1" applyFill="1"/>
    <xf numFmtId="0" fontId="1" fillId="4" borderId="3" xfId="0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left"/>
    </xf>
    <xf numFmtId="0" fontId="10" fillId="2" borderId="7" xfId="0" applyFont="1" applyFill="1" applyBorder="1" applyAlignment="1" applyProtection="1">
      <alignment horizontal="center"/>
    </xf>
    <xf numFmtId="0" fontId="10" fillId="2" borderId="7" xfId="0" applyFont="1" applyFill="1" applyBorder="1" applyAlignment="1" applyProtection="1"/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4" xfId="0" applyFont="1" applyFill="1" applyBorder="1" applyAlignment="1" applyProtection="1">
      <alignment horizontal="center"/>
      <protection locked="0"/>
    </xf>
    <xf numFmtId="0" fontId="1" fillId="7" borderId="4" xfId="0" applyFont="1" applyFill="1" applyBorder="1" applyAlignment="1" applyProtection="1">
      <alignment horizontal="center"/>
      <protection locked="0"/>
    </xf>
    <xf numFmtId="0" fontId="1" fillId="6" borderId="4" xfId="0" applyFont="1" applyFill="1" applyBorder="1" applyAlignment="1" applyProtection="1">
      <alignment horizontal="center"/>
      <protection locked="0"/>
    </xf>
    <xf numFmtId="0" fontId="1" fillId="0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30" xfId="0" applyFont="1" applyBorder="1" applyAlignment="1" applyProtection="1">
      <alignment horizontal="center" vertical="top" wrapText="1" readingOrder="1"/>
      <protection locked="0"/>
    </xf>
    <xf numFmtId="0" fontId="3" fillId="0" borderId="29" xfId="0" applyFont="1" applyBorder="1" applyAlignment="1" applyProtection="1">
      <alignment horizontal="center" vertical="top" wrapText="1" readingOrder="1"/>
      <protection locked="0"/>
    </xf>
    <xf numFmtId="0" fontId="3" fillId="0" borderId="31" xfId="0" applyFont="1" applyBorder="1" applyAlignment="1" applyProtection="1">
      <alignment horizontal="center" vertical="top" wrapText="1" readingOrder="1"/>
      <protection locked="0"/>
    </xf>
    <xf numFmtId="1" fontId="1" fillId="2" borderId="6" xfId="0" applyNumberFormat="1" applyFont="1" applyFill="1" applyBorder="1" applyAlignment="1" applyProtection="1">
      <alignment horizontal="left"/>
    </xf>
    <xf numFmtId="1" fontId="1" fillId="2" borderId="7" xfId="0" applyNumberFormat="1" applyFont="1" applyFill="1" applyBorder="1" applyAlignment="1" applyProtection="1">
      <alignment horizontal="left"/>
    </xf>
    <xf numFmtId="1" fontId="1" fillId="2" borderId="8" xfId="0" applyNumberFormat="1" applyFont="1" applyFill="1" applyBorder="1" applyAlignment="1" applyProtection="1">
      <alignment horizontal="left"/>
    </xf>
    <xf numFmtId="1" fontId="1" fillId="4" borderId="3" xfId="0" applyNumberFormat="1" applyFont="1" applyFill="1" applyBorder="1" applyAlignment="1" applyProtection="1">
      <alignment horizontal="center" vertical="center"/>
      <protection locked="0"/>
    </xf>
    <xf numFmtId="1" fontId="1" fillId="4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5" borderId="6" xfId="0" applyFont="1" applyFill="1" applyBorder="1" applyAlignment="1" applyProtection="1">
      <alignment horizontal="center"/>
      <protection locked="0"/>
    </xf>
    <xf numFmtId="0" fontId="1" fillId="5" borderId="7" xfId="0" applyFont="1" applyFill="1" applyBorder="1" applyAlignment="1" applyProtection="1">
      <alignment horizontal="center"/>
      <protection locked="0"/>
    </xf>
    <xf numFmtId="0" fontId="10" fillId="4" borderId="5" xfId="0" applyFont="1" applyFill="1" applyBorder="1" applyAlignment="1" applyProtection="1">
      <alignment horizontal="left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3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4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3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horizontal="center" vertical="center" wrapText="1" readingOrder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1"/>
  <sheetViews>
    <sheetView tabSelected="1" zoomScale="80" zoomScaleNormal="80" workbookViewId="0">
      <selection activeCell="A6" sqref="A6"/>
    </sheetView>
  </sheetViews>
  <sheetFormatPr defaultColWidth="9.140625" defaultRowHeight="23.25" x14ac:dyDescent="0.5"/>
  <cols>
    <col min="1" max="1" width="23.28515625" style="3" customWidth="1"/>
    <col min="2" max="2" width="12.42578125" style="3" customWidth="1"/>
    <col min="3" max="3" width="12.5703125" style="3" customWidth="1"/>
    <col min="4" max="5" width="21.5703125" style="3" customWidth="1"/>
    <col min="6" max="6" width="18.7109375" style="3" customWidth="1"/>
    <col min="7" max="7" width="7.28515625" style="3" customWidth="1"/>
    <col min="8" max="61" width="4.85546875" style="74" customWidth="1"/>
    <col min="62" max="69" width="4.85546875" style="3" customWidth="1"/>
    <col min="70" max="70" width="5.42578125" style="3" customWidth="1"/>
    <col min="71" max="71" width="5.85546875" style="3" customWidth="1"/>
    <col min="72" max="79" width="4.85546875" style="3" customWidth="1"/>
    <col min="80" max="85" width="4.7109375" style="3" customWidth="1"/>
    <col min="86" max="92" width="7" style="3" customWidth="1"/>
    <col min="93" max="16384" width="9.140625" style="3"/>
  </cols>
  <sheetData>
    <row r="1" spans="1:94" x14ac:dyDescent="0.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4"/>
    </row>
    <row r="2" spans="1:94" x14ac:dyDescent="0.5">
      <c r="A2" s="86" t="s">
        <v>7</v>
      </c>
      <c r="B2" s="86"/>
      <c r="C2" s="86"/>
      <c r="D2" s="86"/>
      <c r="E2" s="86"/>
      <c r="F2" s="86"/>
      <c r="G2" s="86"/>
      <c r="H2" s="55" t="s">
        <v>8</v>
      </c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7" t="s">
        <v>9</v>
      </c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9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</row>
    <row r="3" spans="1:94" x14ac:dyDescent="0.5">
      <c r="A3" s="87" t="s">
        <v>0</v>
      </c>
      <c r="B3" s="81" t="s">
        <v>1</v>
      </c>
      <c r="C3" s="81" t="s">
        <v>2</v>
      </c>
      <c r="D3" s="87" t="s">
        <v>3</v>
      </c>
      <c r="E3" s="61"/>
      <c r="F3" s="81" t="s">
        <v>4</v>
      </c>
      <c r="G3" s="81" t="s">
        <v>5</v>
      </c>
      <c r="H3" s="84" t="s">
        <v>6</v>
      </c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62" t="s">
        <v>11</v>
      </c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78" t="s">
        <v>14</v>
      </c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80"/>
    </row>
    <row r="4" spans="1:94" x14ac:dyDescent="0.5">
      <c r="A4" s="88"/>
      <c r="B4" s="82"/>
      <c r="C4" s="82"/>
      <c r="D4" s="88"/>
      <c r="E4" s="65" t="s">
        <v>12</v>
      </c>
      <c r="F4" s="82"/>
      <c r="G4" s="82"/>
      <c r="H4" s="66">
        <v>1</v>
      </c>
      <c r="I4" s="66">
        <v>2</v>
      </c>
      <c r="J4" s="66">
        <v>3</v>
      </c>
      <c r="K4" s="66">
        <v>4</v>
      </c>
      <c r="L4" s="66">
        <v>5</v>
      </c>
      <c r="M4" s="66">
        <v>6</v>
      </c>
      <c r="N4" s="66">
        <v>7</v>
      </c>
      <c r="O4" s="66">
        <v>8</v>
      </c>
      <c r="P4" s="66">
        <v>9</v>
      </c>
      <c r="Q4" s="66">
        <v>10</v>
      </c>
      <c r="R4" s="66">
        <v>11</v>
      </c>
      <c r="S4" s="66">
        <v>12</v>
      </c>
      <c r="T4" s="66">
        <v>13</v>
      </c>
      <c r="U4" s="66">
        <v>14</v>
      </c>
      <c r="V4" s="66">
        <v>15</v>
      </c>
      <c r="W4" s="66">
        <v>16</v>
      </c>
      <c r="X4" s="66">
        <v>17</v>
      </c>
      <c r="Y4" s="66">
        <v>18</v>
      </c>
      <c r="Z4" s="66">
        <v>19</v>
      </c>
      <c r="AA4" s="66">
        <v>20</v>
      </c>
      <c r="AB4" s="66">
        <v>21</v>
      </c>
      <c r="AC4" s="66">
        <v>22</v>
      </c>
      <c r="AD4" s="66">
        <v>23.1</v>
      </c>
      <c r="AE4" s="66">
        <v>23.2</v>
      </c>
      <c r="AF4" s="66">
        <v>23.3</v>
      </c>
      <c r="AG4" s="66">
        <v>24.1</v>
      </c>
      <c r="AH4" s="66">
        <v>24.2</v>
      </c>
      <c r="AI4" s="66">
        <v>24.3</v>
      </c>
      <c r="AJ4" s="66">
        <v>25</v>
      </c>
      <c r="AK4" s="66">
        <v>26</v>
      </c>
      <c r="AL4" s="66">
        <v>27</v>
      </c>
      <c r="AM4" s="66">
        <v>28</v>
      </c>
      <c r="AN4" s="66">
        <v>29</v>
      </c>
      <c r="AO4" s="66">
        <v>30</v>
      </c>
      <c r="AP4" s="67">
        <v>1</v>
      </c>
      <c r="AQ4" s="67">
        <v>2</v>
      </c>
      <c r="AR4" s="67">
        <v>3</v>
      </c>
      <c r="AS4" s="67">
        <v>4</v>
      </c>
      <c r="AT4" s="67">
        <v>5</v>
      </c>
      <c r="AU4" s="67">
        <v>6</v>
      </c>
      <c r="AV4" s="67">
        <v>7</v>
      </c>
      <c r="AW4" s="67">
        <v>8</v>
      </c>
      <c r="AX4" s="67">
        <v>9</v>
      </c>
      <c r="AY4" s="67">
        <v>10</v>
      </c>
      <c r="AZ4" s="67">
        <v>11</v>
      </c>
      <c r="BA4" s="67">
        <v>12</v>
      </c>
      <c r="BB4" s="67">
        <v>13</v>
      </c>
      <c r="BC4" s="67">
        <v>14</v>
      </c>
      <c r="BD4" s="67">
        <v>15</v>
      </c>
      <c r="BE4" s="67">
        <v>16</v>
      </c>
      <c r="BF4" s="67">
        <v>17</v>
      </c>
      <c r="BG4" s="67">
        <v>18</v>
      </c>
      <c r="BH4" s="67">
        <v>19</v>
      </c>
      <c r="BI4" s="67">
        <v>20</v>
      </c>
      <c r="BJ4" s="67">
        <v>21</v>
      </c>
      <c r="BK4" s="67">
        <v>22</v>
      </c>
      <c r="BL4" s="67">
        <v>23.1</v>
      </c>
      <c r="BM4" s="67">
        <v>23.2</v>
      </c>
      <c r="BN4" s="67">
        <v>23.3</v>
      </c>
      <c r="BO4" s="67">
        <v>24.1</v>
      </c>
      <c r="BP4" s="67">
        <v>24.2</v>
      </c>
      <c r="BQ4" s="67">
        <v>24.3</v>
      </c>
      <c r="BR4" s="67" t="s">
        <v>49</v>
      </c>
      <c r="BS4" s="67" t="s">
        <v>50</v>
      </c>
      <c r="BT4" s="67">
        <v>23</v>
      </c>
      <c r="BU4" s="67">
        <v>24</v>
      </c>
      <c r="BV4" s="67">
        <v>25</v>
      </c>
      <c r="BW4" s="67">
        <v>26</v>
      </c>
      <c r="BX4" s="67">
        <v>27</v>
      </c>
      <c r="BY4" s="67">
        <v>28</v>
      </c>
      <c r="BZ4" s="67">
        <v>29</v>
      </c>
      <c r="CA4" s="67">
        <v>30</v>
      </c>
      <c r="CB4" s="68" t="s">
        <v>15</v>
      </c>
      <c r="CC4" s="69" t="s">
        <v>16</v>
      </c>
      <c r="CD4" s="69" t="s">
        <v>17</v>
      </c>
      <c r="CE4" s="69" t="s">
        <v>18</v>
      </c>
      <c r="CF4" s="69" t="s">
        <v>19</v>
      </c>
      <c r="CG4" s="69" t="s">
        <v>51</v>
      </c>
      <c r="CH4" s="69" t="s">
        <v>20</v>
      </c>
      <c r="CI4" s="69" t="s">
        <v>21</v>
      </c>
      <c r="CJ4" s="69" t="s">
        <v>22</v>
      </c>
      <c r="CK4" s="69" t="s">
        <v>21</v>
      </c>
      <c r="CL4" s="69" t="s">
        <v>52</v>
      </c>
      <c r="CM4" s="69" t="s">
        <v>21</v>
      </c>
      <c r="CN4" s="69" t="s">
        <v>10</v>
      </c>
      <c r="CO4" s="69" t="s">
        <v>21</v>
      </c>
    </row>
    <row r="5" spans="1:94" x14ac:dyDescent="0.5">
      <c r="A5" s="88"/>
      <c r="B5" s="82"/>
      <c r="C5" s="82"/>
      <c r="D5" s="88"/>
      <c r="E5" s="65" t="s">
        <v>13</v>
      </c>
      <c r="F5" s="82"/>
      <c r="G5" s="82"/>
      <c r="H5" s="70">
        <v>2</v>
      </c>
      <c r="I5" s="70">
        <v>1</v>
      </c>
      <c r="J5" s="70">
        <v>2</v>
      </c>
      <c r="K5" s="70">
        <v>1</v>
      </c>
      <c r="L5" s="70">
        <v>3</v>
      </c>
      <c r="M5" s="70">
        <v>3</v>
      </c>
      <c r="N5" s="70">
        <v>4</v>
      </c>
      <c r="O5" s="70">
        <v>4</v>
      </c>
      <c r="P5" s="70">
        <v>2</v>
      </c>
      <c r="Q5" s="70">
        <v>1</v>
      </c>
      <c r="R5" s="70">
        <v>1</v>
      </c>
      <c r="S5" s="70">
        <v>3</v>
      </c>
      <c r="T5" s="70">
        <v>2</v>
      </c>
      <c r="U5" s="70">
        <v>1</v>
      </c>
      <c r="V5" s="70">
        <v>3</v>
      </c>
      <c r="W5" s="70">
        <v>4</v>
      </c>
      <c r="X5" s="70">
        <v>4</v>
      </c>
      <c r="Y5" s="70">
        <v>3</v>
      </c>
      <c r="Z5" s="70">
        <v>2</v>
      </c>
      <c r="AA5" s="70">
        <v>3</v>
      </c>
      <c r="AB5" s="70">
        <v>3</v>
      </c>
      <c r="AC5" s="70">
        <v>2</v>
      </c>
      <c r="AD5" s="71">
        <v>2</v>
      </c>
      <c r="AE5" s="71">
        <v>1</v>
      </c>
      <c r="AF5" s="71">
        <v>1</v>
      </c>
      <c r="AG5" s="71">
        <v>2</v>
      </c>
      <c r="AH5" s="71">
        <v>1</v>
      </c>
      <c r="AI5" s="71">
        <v>1</v>
      </c>
      <c r="AJ5" s="72">
        <v>4</v>
      </c>
      <c r="AK5" s="72">
        <v>4</v>
      </c>
      <c r="AL5" s="72">
        <v>4</v>
      </c>
      <c r="AM5" s="72">
        <v>4</v>
      </c>
      <c r="AN5" s="72">
        <v>4</v>
      </c>
      <c r="AO5" s="72">
        <v>4</v>
      </c>
      <c r="AP5" s="49">
        <f>IF(H5=2,3,0)</f>
        <v>3</v>
      </c>
      <c r="AQ5" s="49">
        <f>IF(I5=1,3,0)</f>
        <v>3</v>
      </c>
      <c r="AR5" s="49">
        <f>IF(J5=2,3,0)</f>
        <v>3</v>
      </c>
      <c r="AS5" s="49">
        <f>IF(K5=1,3,0)</f>
        <v>3</v>
      </c>
      <c r="AT5" s="49">
        <f t="shared" ref="AT5:BJ5" si="0">IF(L5=3,3,0)</f>
        <v>3</v>
      </c>
      <c r="AU5" s="49">
        <f t="shared" si="0"/>
        <v>3</v>
      </c>
      <c r="AV5" s="49">
        <f>IF(N5=4,3,0)</f>
        <v>3</v>
      </c>
      <c r="AW5" s="49">
        <f>IF(O5=4,3,0)</f>
        <v>3</v>
      </c>
      <c r="AX5" s="49">
        <f>IF(P5=2,3,0)</f>
        <v>3</v>
      </c>
      <c r="AY5" s="49">
        <f>IF(Q5=1,3,0)</f>
        <v>3</v>
      </c>
      <c r="AZ5" s="49">
        <f>IF(R5=1,3,0)</f>
        <v>3</v>
      </c>
      <c r="BA5" s="49">
        <f t="shared" si="0"/>
        <v>3</v>
      </c>
      <c r="BB5" s="49">
        <f>IF(T5=2,3,0)</f>
        <v>3</v>
      </c>
      <c r="BC5" s="49">
        <f>IF(U5=1,3,0)</f>
        <v>3</v>
      </c>
      <c r="BD5" s="49">
        <f t="shared" si="0"/>
        <v>3</v>
      </c>
      <c r="BE5" s="49">
        <f>IF(W5=4,3,0)</f>
        <v>3</v>
      </c>
      <c r="BF5" s="49">
        <f>IF(X5=4,3,0)</f>
        <v>3</v>
      </c>
      <c r="BG5" s="49">
        <f>IF(Y5=3,3,0)</f>
        <v>3</v>
      </c>
      <c r="BH5" s="49">
        <f>IF(Z5=2,3,0)</f>
        <v>3</v>
      </c>
      <c r="BI5" s="49">
        <f t="shared" si="0"/>
        <v>3</v>
      </c>
      <c r="BJ5" s="49">
        <f t="shared" si="0"/>
        <v>3</v>
      </c>
      <c r="BK5" s="49">
        <f>IF(AC5=2,3,0)</f>
        <v>3</v>
      </c>
      <c r="BL5" s="49">
        <f>IF(AD5=2,1,0)</f>
        <v>1</v>
      </c>
      <c r="BM5" s="49">
        <f>IF(AE5=1,1,0)</f>
        <v>1</v>
      </c>
      <c r="BN5" s="49">
        <f t="shared" ref="BN5:BQ5" si="1">IF(AF5=1,1,0)</f>
        <v>1</v>
      </c>
      <c r="BO5" s="49">
        <f>IF(AG5=2,1,0)</f>
        <v>1</v>
      </c>
      <c r="BP5" s="49">
        <f t="shared" si="1"/>
        <v>1</v>
      </c>
      <c r="BQ5" s="49">
        <f t="shared" si="1"/>
        <v>1</v>
      </c>
      <c r="BR5" s="49">
        <f>SUM(BL5:BN5)</f>
        <v>3</v>
      </c>
      <c r="BS5" s="49">
        <f>SUM(BO5:BQ5)</f>
        <v>3</v>
      </c>
      <c r="BT5" s="49">
        <f>IF(BR5&gt;=3,5,IF(BR5&gt;=2,3,IF(BR5&gt;=1,1,IF(BR5&lt;1,0))))</f>
        <v>5</v>
      </c>
      <c r="BU5" s="49">
        <f>IF(BS5&gt;=3,5,IF(BS5&gt;=2,3,IF(BS5&gt;=1,1,IF(BS5&lt;1,0))))</f>
        <v>5</v>
      </c>
      <c r="BV5" s="49">
        <f>AJ5</f>
        <v>4</v>
      </c>
      <c r="BW5" s="49">
        <f t="shared" ref="BW5:CA5" si="2">AK5</f>
        <v>4</v>
      </c>
      <c r="BX5" s="49">
        <f t="shared" si="2"/>
        <v>4</v>
      </c>
      <c r="BY5" s="49">
        <f t="shared" si="2"/>
        <v>4</v>
      </c>
      <c r="BZ5" s="49">
        <f t="shared" si="2"/>
        <v>4</v>
      </c>
      <c r="CA5" s="49">
        <f t="shared" si="2"/>
        <v>4</v>
      </c>
      <c r="CB5" s="50">
        <f>SUM(AP5:AT5,BT5,BV5)</f>
        <v>24</v>
      </c>
      <c r="CC5" s="51">
        <f>SUM(AU5:BB5,BW5,BX5)</f>
        <v>32</v>
      </c>
      <c r="CD5" s="50">
        <f>SUM(BC5:BF5,BU5,BY5)</f>
        <v>21</v>
      </c>
      <c r="CE5" s="50">
        <f>SUM(BG5,BZ5)</f>
        <v>7</v>
      </c>
      <c r="CF5" s="50">
        <f>SUM(BH5:BJ5)</f>
        <v>9</v>
      </c>
      <c r="CG5" s="50">
        <f>SUM(BK5,CA5)</f>
        <v>7</v>
      </c>
      <c r="CH5" s="50">
        <f>SUM(CB5:CD5)</f>
        <v>77</v>
      </c>
      <c r="CI5" s="73" t="str">
        <f>IF(CH5&lt;19.25,"ปรับปรุง",IF(CH5&lt;38.5,"พอใช้",IF(CH5&lt;57.75,"ดี",IF(CH5&gt;=57.75,"ดีมาก"))))</f>
        <v>ดีมาก</v>
      </c>
      <c r="CJ5" s="50">
        <f>SUM(CE5:CF5)</f>
        <v>16</v>
      </c>
      <c r="CK5" s="73" t="str">
        <f>IF(CJ5&lt;4,"ปรับปรุง",IF(CJ5&lt;8,"พอใช้",IF(CJ5&lt;12,"ดี",IF(CJ5&gt;=12,"ดีมาก"))))</f>
        <v>ดีมาก</v>
      </c>
      <c r="CL5" s="50">
        <f>SUM(CG5)</f>
        <v>7</v>
      </c>
      <c r="CM5" s="73" t="str">
        <f>IF(CL5&lt;1.75,"ปรับปรุง",IF(CL5&lt;3.5,"พอใช้",IF(CL5&lt;5.25,"ดี",IF(CL5&gt;=5.25,"ดีมาก"))))</f>
        <v>ดีมาก</v>
      </c>
      <c r="CN5" s="50">
        <f>CH5+CJ5+CL5</f>
        <v>100</v>
      </c>
      <c r="CO5" s="49" t="str">
        <f>IF(CN5&lt;25,"ปรับปรุง",IF(CN5&lt;50,"พอใช้",IF(CN5&lt;75,"ดี",IF(CN5&gt;=75,"ดีมาก"))))</f>
        <v>ดีมาก</v>
      </c>
    </row>
    <row r="6" spans="1:94" x14ac:dyDescent="0.5">
      <c r="A6" s="1"/>
      <c r="B6" s="2"/>
      <c r="C6" s="2"/>
      <c r="D6" s="1"/>
      <c r="E6" s="1"/>
      <c r="F6" s="2"/>
      <c r="G6" s="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3"/>
      <c r="CC6" s="44"/>
      <c r="CD6" s="43"/>
      <c r="CE6" s="43"/>
      <c r="CF6" s="43"/>
      <c r="CG6" s="43"/>
      <c r="CH6" s="43"/>
      <c r="CI6" s="5"/>
      <c r="CJ6" s="43"/>
      <c r="CK6" s="5"/>
      <c r="CL6" s="43"/>
      <c r="CM6" s="5"/>
      <c r="CN6" s="43"/>
      <c r="CO6" s="42"/>
      <c r="CP6" s="48"/>
    </row>
    <row r="7" spans="1:94" x14ac:dyDescent="0.5">
      <c r="A7" s="1"/>
      <c r="B7" s="2"/>
      <c r="C7" s="2"/>
      <c r="D7" s="1"/>
      <c r="E7" s="1"/>
      <c r="F7" s="2"/>
      <c r="G7" s="4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3"/>
      <c r="CC7" s="44"/>
      <c r="CD7" s="43"/>
      <c r="CE7" s="43"/>
      <c r="CF7" s="43"/>
      <c r="CG7" s="43"/>
      <c r="CH7" s="43"/>
      <c r="CI7" s="5"/>
      <c r="CJ7" s="43"/>
      <c r="CK7" s="5"/>
      <c r="CL7" s="43"/>
      <c r="CM7" s="5"/>
      <c r="CN7" s="43"/>
      <c r="CO7" s="42"/>
      <c r="CP7" s="48"/>
    </row>
    <row r="8" spans="1:94" x14ac:dyDescent="0.5">
      <c r="A8" s="1"/>
      <c r="B8" s="2"/>
      <c r="C8" s="2"/>
      <c r="D8" s="1"/>
      <c r="E8" s="1"/>
      <c r="F8" s="2"/>
      <c r="G8" s="4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3"/>
      <c r="CC8" s="44"/>
      <c r="CD8" s="43"/>
      <c r="CE8" s="43"/>
      <c r="CF8" s="43"/>
      <c r="CG8" s="43"/>
      <c r="CH8" s="43"/>
      <c r="CI8" s="5"/>
      <c r="CJ8" s="43"/>
      <c r="CK8" s="5"/>
      <c r="CL8" s="43"/>
      <c r="CM8" s="5"/>
      <c r="CN8" s="43"/>
      <c r="CO8" s="42"/>
      <c r="CP8" s="48"/>
    </row>
    <row r="9" spans="1:94" x14ac:dyDescent="0.5">
      <c r="A9" s="1"/>
      <c r="B9" s="2"/>
      <c r="C9" s="2"/>
      <c r="D9" s="1"/>
      <c r="E9" s="1"/>
      <c r="F9" s="2"/>
      <c r="G9" s="4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3"/>
      <c r="CC9" s="44"/>
      <c r="CD9" s="43"/>
      <c r="CE9" s="43"/>
      <c r="CF9" s="43"/>
      <c r="CG9" s="43"/>
      <c r="CH9" s="43"/>
      <c r="CI9" s="5"/>
      <c r="CJ9" s="43"/>
      <c r="CK9" s="5"/>
      <c r="CL9" s="43"/>
      <c r="CM9" s="5"/>
      <c r="CN9" s="43"/>
      <c r="CO9" s="42"/>
      <c r="CP9" s="48"/>
    </row>
    <row r="10" spans="1:94" x14ac:dyDescent="0.5">
      <c r="A10" s="1"/>
      <c r="B10" s="2"/>
      <c r="C10" s="2"/>
      <c r="D10" s="1"/>
      <c r="E10" s="1"/>
      <c r="F10" s="2"/>
      <c r="G10" s="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3"/>
      <c r="CC10" s="44"/>
      <c r="CD10" s="43"/>
      <c r="CE10" s="43"/>
      <c r="CF10" s="43"/>
      <c r="CG10" s="43"/>
      <c r="CH10" s="43"/>
      <c r="CI10" s="5"/>
      <c r="CJ10" s="43"/>
      <c r="CK10" s="5"/>
      <c r="CL10" s="43"/>
      <c r="CM10" s="5"/>
      <c r="CN10" s="43"/>
      <c r="CO10" s="42"/>
      <c r="CP10" s="48"/>
    </row>
    <row r="11" spans="1:94" x14ac:dyDescent="0.5">
      <c r="A11" s="1"/>
      <c r="B11" s="2"/>
      <c r="C11" s="2"/>
      <c r="D11" s="1"/>
      <c r="E11" s="1"/>
      <c r="F11" s="2"/>
      <c r="G11" s="4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3"/>
      <c r="CC11" s="44"/>
      <c r="CD11" s="43"/>
      <c r="CE11" s="43"/>
      <c r="CF11" s="43"/>
      <c r="CG11" s="43"/>
      <c r="CH11" s="43"/>
      <c r="CI11" s="5"/>
      <c r="CJ11" s="43"/>
      <c r="CK11" s="5"/>
      <c r="CL11" s="43"/>
      <c r="CM11" s="5"/>
      <c r="CN11" s="43"/>
      <c r="CO11" s="42"/>
      <c r="CP11" s="48"/>
    </row>
    <row r="12" spans="1:94" x14ac:dyDescent="0.5">
      <c r="A12" s="1"/>
      <c r="B12" s="2"/>
      <c r="C12" s="2"/>
      <c r="D12" s="1"/>
      <c r="E12" s="1"/>
      <c r="F12" s="2"/>
      <c r="G12" s="4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3"/>
      <c r="CC12" s="44"/>
      <c r="CD12" s="43"/>
      <c r="CE12" s="43"/>
      <c r="CF12" s="43"/>
      <c r="CG12" s="43"/>
      <c r="CH12" s="43"/>
      <c r="CI12" s="5"/>
      <c r="CJ12" s="43"/>
      <c r="CK12" s="5"/>
      <c r="CL12" s="43"/>
      <c r="CM12" s="5"/>
      <c r="CN12" s="43"/>
      <c r="CO12" s="42"/>
      <c r="CP12" s="48"/>
    </row>
    <row r="13" spans="1:94" x14ac:dyDescent="0.5">
      <c r="A13" s="1"/>
      <c r="B13" s="2"/>
      <c r="C13" s="2"/>
      <c r="D13" s="1"/>
      <c r="E13" s="1"/>
      <c r="F13" s="2"/>
      <c r="G13" s="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3"/>
      <c r="CC13" s="44"/>
      <c r="CD13" s="43"/>
      <c r="CE13" s="43"/>
      <c r="CF13" s="43"/>
      <c r="CG13" s="43"/>
      <c r="CH13" s="43"/>
      <c r="CI13" s="5"/>
      <c r="CJ13" s="43"/>
      <c r="CK13" s="5"/>
      <c r="CL13" s="43"/>
      <c r="CM13" s="5"/>
      <c r="CN13" s="43"/>
      <c r="CO13" s="42"/>
      <c r="CP13" s="48"/>
    </row>
    <row r="14" spans="1:94" x14ac:dyDescent="0.5">
      <c r="A14" s="1"/>
      <c r="B14" s="2"/>
      <c r="C14" s="2"/>
      <c r="D14" s="1"/>
      <c r="E14" s="1"/>
      <c r="F14" s="2"/>
      <c r="G14" s="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3"/>
      <c r="CC14" s="44"/>
      <c r="CD14" s="43"/>
      <c r="CE14" s="43"/>
      <c r="CF14" s="43"/>
      <c r="CG14" s="43"/>
      <c r="CH14" s="43"/>
      <c r="CI14" s="5"/>
      <c r="CJ14" s="43"/>
      <c r="CK14" s="5"/>
      <c r="CL14" s="43"/>
      <c r="CM14" s="5"/>
      <c r="CN14" s="43"/>
      <c r="CO14" s="42"/>
      <c r="CP14" s="48"/>
    </row>
    <row r="15" spans="1:94" x14ac:dyDescent="0.5">
      <c r="A15" s="1"/>
      <c r="B15" s="2"/>
      <c r="C15" s="2"/>
      <c r="D15" s="1"/>
      <c r="E15" s="1"/>
      <c r="F15" s="2"/>
      <c r="G15" s="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3"/>
      <c r="CC15" s="44"/>
      <c r="CD15" s="43"/>
      <c r="CE15" s="43"/>
      <c r="CF15" s="43"/>
      <c r="CG15" s="43"/>
      <c r="CH15" s="43"/>
      <c r="CI15" s="5"/>
      <c r="CJ15" s="43"/>
      <c r="CK15" s="5"/>
      <c r="CL15" s="43"/>
      <c r="CM15" s="5"/>
      <c r="CN15" s="43"/>
      <c r="CO15" s="42"/>
      <c r="CP15" s="48"/>
    </row>
    <row r="16" spans="1:94" x14ac:dyDescent="0.5">
      <c r="A16" s="1"/>
      <c r="B16" s="2"/>
      <c r="C16" s="2"/>
      <c r="D16" s="1"/>
      <c r="E16" s="1"/>
      <c r="F16" s="2"/>
      <c r="G16" s="4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3"/>
      <c r="CC16" s="44"/>
      <c r="CD16" s="43"/>
      <c r="CE16" s="43"/>
      <c r="CF16" s="43"/>
      <c r="CG16" s="43"/>
      <c r="CH16" s="43"/>
      <c r="CI16" s="5"/>
      <c r="CJ16" s="43"/>
      <c r="CK16" s="5"/>
      <c r="CL16" s="43"/>
      <c r="CM16" s="5"/>
      <c r="CN16" s="43"/>
      <c r="CO16" s="42"/>
      <c r="CP16" s="48"/>
    </row>
    <row r="17" spans="1:94" x14ac:dyDescent="0.5">
      <c r="A17" s="1"/>
      <c r="B17" s="2"/>
      <c r="C17" s="2"/>
      <c r="D17" s="1"/>
      <c r="E17" s="1"/>
      <c r="F17" s="2"/>
      <c r="G17" s="4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3"/>
      <c r="CC17" s="44"/>
      <c r="CD17" s="43"/>
      <c r="CE17" s="43"/>
      <c r="CF17" s="43"/>
      <c r="CG17" s="43"/>
      <c r="CH17" s="43"/>
      <c r="CI17" s="5"/>
      <c r="CJ17" s="43"/>
      <c r="CK17" s="5"/>
      <c r="CL17" s="43"/>
      <c r="CM17" s="5"/>
      <c r="CN17" s="43"/>
      <c r="CO17" s="42"/>
      <c r="CP17" s="48"/>
    </row>
    <row r="18" spans="1:94" x14ac:dyDescent="0.5">
      <c r="A18" s="1"/>
      <c r="B18" s="2"/>
      <c r="C18" s="2"/>
      <c r="D18" s="1"/>
      <c r="E18" s="1"/>
      <c r="F18" s="2"/>
      <c r="G18" s="4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3"/>
      <c r="CC18" s="44"/>
      <c r="CD18" s="43"/>
      <c r="CE18" s="43"/>
      <c r="CF18" s="43"/>
      <c r="CG18" s="43"/>
      <c r="CH18" s="43"/>
      <c r="CI18" s="5"/>
      <c r="CJ18" s="43"/>
      <c r="CK18" s="5"/>
      <c r="CL18" s="43"/>
      <c r="CM18" s="5"/>
      <c r="CN18" s="43"/>
      <c r="CO18" s="42"/>
      <c r="CP18" s="48"/>
    </row>
    <row r="19" spans="1:94" x14ac:dyDescent="0.5">
      <c r="A19" s="1"/>
      <c r="B19" s="2"/>
      <c r="C19" s="2"/>
      <c r="D19" s="1"/>
      <c r="E19" s="1"/>
      <c r="F19" s="2"/>
      <c r="G19" s="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3"/>
      <c r="CC19" s="44"/>
      <c r="CD19" s="43"/>
      <c r="CE19" s="43"/>
      <c r="CF19" s="43"/>
      <c r="CG19" s="43"/>
      <c r="CH19" s="43"/>
      <c r="CI19" s="5"/>
      <c r="CJ19" s="43"/>
      <c r="CK19" s="5"/>
      <c r="CL19" s="43"/>
      <c r="CM19" s="5"/>
      <c r="CN19" s="43"/>
      <c r="CO19" s="42"/>
      <c r="CP19" s="48"/>
    </row>
    <row r="20" spans="1:94" x14ac:dyDescent="0.5">
      <c r="A20" s="1"/>
      <c r="B20" s="2"/>
      <c r="C20" s="2"/>
      <c r="D20" s="1"/>
      <c r="E20" s="1"/>
      <c r="F20" s="2"/>
      <c r="G20" s="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3"/>
      <c r="CC20" s="44"/>
      <c r="CD20" s="43"/>
      <c r="CE20" s="43"/>
      <c r="CF20" s="43"/>
      <c r="CG20" s="43"/>
      <c r="CH20" s="43"/>
      <c r="CI20" s="5"/>
      <c r="CJ20" s="43"/>
      <c r="CK20" s="5"/>
      <c r="CL20" s="43"/>
      <c r="CM20" s="5"/>
      <c r="CN20" s="43"/>
      <c r="CO20" s="42"/>
      <c r="CP20" s="48"/>
    </row>
    <row r="21" spans="1:94" x14ac:dyDescent="0.5">
      <c r="AO21" s="5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3"/>
      <c r="CC21" s="44"/>
      <c r="CD21" s="43"/>
      <c r="CE21" s="43"/>
      <c r="CF21" s="43"/>
      <c r="CG21" s="43"/>
      <c r="CH21" s="43"/>
      <c r="CI21" s="5"/>
      <c r="CJ21" s="43"/>
      <c r="CK21" s="5"/>
      <c r="CL21" s="43"/>
      <c r="CM21" s="5"/>
      <c r="CN21" s="43"/>
      <c r="CO21" s="42"/>
      <c r="CP21" s="48"/>
    </row>
    <row r="22" spans="1:94" x14ac:dyDescent="0.5">
      <c r="AO22" s="5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3"/>
      <c r="CC22" s="44"/>
      <c r="CD22" s="43"/>
      <c r="CE22" s="43"/>
      <c r="CF22" s="43"/>
      <c r="CG22" s="43"/>
      <c r="CH22" s="43"/>
      <c r="CI22" s="5"/>
      <c r="CJ22" s="43"/>
      <c r="CK22" s="5"/>
      <c r="CL22" s="43"/>
      <c r="CM22" s="5"/>
      <c r="CN22" s="43"/>
      <c r="CO22" s="42"/>
      <c r="CP22" s="48"/>
    </row>
    <row r="23" spans="1:94" x14ac:dyDescent="0.5">
      <c r="AO23" s="5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3"/>
      <c r="CC23" s="44"/>
      <c r="CD23" s="43"/>
      <c r="CE23" s="43"/>
      <c r="CF23" s="43"/>
      <c r="CG23" s="43"/>
      <c r="CH23" s="43"/>
      <c r="CI23" s="5"/>
      <c r="CJ23" s="43"/>
      <c r="CK23" s="5"/>
      <c r="CL23" s="43"/>
      <c r="CM23" s="5"/>
      <c r="CN23" s="43"/>
      <c r="CO23" s="42"/>
      <c r="CP23" s="48"/>
    </row>
    <row r="24" spans="1:94" x14ac:dyDescent="0.5">
      <c r="AO24" s="5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3"/>
      <c r="CC24" s="44"/>
      <c r="CD24" s="43"/>
      <c r="CE24" s="43"/>
      <c r="CF24" s="43"/>
      <c r="CG24" s="43"/>
      <c r="CH24" s="43"/>
      <c r="CI24" s="5"/>
      <c r="CJ24" s="43"/>
      <c r="CK24" s="5"/>
      <c r="CL24" s="43"/>
      <c r="CM24" s="5"/>
      <c r="CN24" s="43"/>
      <c r="CO24" s="42"/>
      <c r="CP24" s="48"/>
    </row>
    <row r="25" spans="1:94" x14ac:dyDescent="0.5">
      <c r="AO25" s="5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3"/>
      <c r="CC25" s="44"/>
      <c r="CD25" s="43"/>
      <c r="CE25" s="43"/>
      <c r="CF25" s="43"/>
      <c r="CG25" s="43"/>
      <c r="CH25" s="43"/>
      <c r="CI25" s="5"/>
      <c r="CJ25" s="43"/>
      <c r="CK25" s="5"/>
      <c r="CL25" s="43"/>
      <c r="CM25" s="5"/>
      <c r="CN25" s="43"/>
      <c r="CO25" s="42"/>
      <c r="CP25" s="48"/>
    </row>
    <row r="26" spans="1:94" x14ac:dyDescent="0.5">
      <c r="AO26" s="5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3"/>
      <c r="CC26" s="44"/>
      <c r="CD26" s="43"/>
      <c r="CE26" s="43"/>
      <c r="CF26" s="43"/>
      <c r="CG26" s="43"/>
      <c r="CH26" s="43"/>
      <c r="CI26" s="5"/>
      <c r="CJ26" s="43"/>
      <c r="CK26" s="5"/>
      <c r="CL26" s="43"/>
      <c r="CM26" s="5"/>
      <c r="CN26" s="43"/>
      <c r="CO26" s="42"/>
      <c r="CP26" s="48"/>
    </row>
    <row r="27" spans="1:94" x14ac:dyDescent="0.5">
      <c r="AO27" s="5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3"/>
      <c r="CC27" s="44"/>
      <c r="CD27" s="43"/>
      <c r="CE27" s="43"/>
      <c r="CF27" s="43"/>
      <c r="CG27" s="43"/>
      <c r="CH27" s="43"/>
      <c r="CI27" s="5"/>
      <c r="CJ27" s="43"/>
      <c r="CK27" s="5"/>
      <c r="CL27" s="43"/>
      <c r="CM27" s="5"/>
      <c r="CN27" s="43"/>
      <c r="CO27" s="42"/>
      <c r="CP27" s="48"/>
    </row>
    <row r="28" spans="1:94" x14ac:dyDescent="0.5">
      <c r="AO28" s="5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3"/>
      <c r="CC28" s="44"/>
      <c r="CD28" s="43"/>
      <c r="CE28" s="43"/>
      <c r="CF28" s="43"/>
      <c r="CG28" s="43"/>
      <c r="CH28" s="43"/>
      <c r="CI28" s="5"/>
      <c r="CJ28" s="43"/>
      <c r="CK28" s="5"/>
      <c r="CL28" s="43"/>
      <c r="CM28" s="5"/>
      <c r="CN28" s="43"/>
      <c r="CO28" s="42"/>
      <c r="CP28" s="48"/>
    </row>
    <row r="29" spans="1:94" x14ac:dyDescent="0.5">
      <c r="AO29" s="5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3"/>
      <c r="CC29" s="44"/>
      <c r="CD29" s="43"/>
      <c r="CE29" s="43"/>
      <c r="CF29" s="43"/>
      <c r="CG29" s="43"/>
      <c r="CH29" s="43"/>
      <c r="CI29" s="5"/>
      <c r="CJ29" s="43"/>
      <c r="CK29" s="5"/>
      <c r="CL29" s="43"/>
      <c r="CM29" s="5"/>
      <c r="CN29" s="43"/>
      <c r="CO29" s="42"/>
      <c r="CP29" s="48"/>
    </row>
    <row r="30" spans="1:94" x14ac:dyDescent="0.5">
      <c r="AO30" s="5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3"/>
      <c r="CC30" s="44"/>
      <c r="CD30" s="43"/>
      <c r="CE30" s="43"/>
      <c r="CF30" s="43"/>
      <c r="CG30" s="43"/>
      <c r="CH30" s="43"/>
      <c r="CI30" s="5"/>
      <c r="CJ30" s="43"/>
      <c r="CK30" s="5"/>
      <c r="CL30" s="43"/>
      <c r="CM30" s="5"/>
      <c r="CN30" s="43"/>
      <c r="CO30" s="42"/>
      <c r="CP30" s="48"/>
    </row>
    <row r="31" spans="1:94" x14ac:dyDescent="0.5"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</row>
  </sheetData>
  <mergeCells count="10">
    <mergeCell ref="CB3:CO3"/>
    <mergeCell ref="F3:F5"/>
    <mergeCell ref="G3:G5"/>
    <mergeCell ref="A1:AO1"/>
    <mergeCell ref="H3:AO3"/>
    <mergeCell ref="A2:G2"/>
    <mergeCell ref="A3:A5"/>
    <mergeCell ref="B3:B5"/>
    <mergeCell ref="C3:C5"/>
    <mergeCell ref="D3:D5"/>
  </mergeCells>
  <dataValidations count="2">
    <dataValidation allowBlank="1" showInputMessage="1" showErrorMessage="1" errorTitle="กรอกคะแนนผิด" error="คะแนนที่เป็นไปได้ 0 , 1.5  หรือ 3 เท่านั้น" sqref="AJ1:AO1048576"/>
    <dataValidation allowBlank="1" showInputMessage="1" showErrorMessage="1" errorTitle="กรอกข้อมูลผิด" error="กรอกคะแนนผิด คะแนนที่ถูก คือ 0 , 1.5 , 3" sqref="BW1:CA4 BW31:CA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A10" zoomScale="115" zoomScaleNormal="115" workbookViewId="0">
      <selection activeCell="A8" sqref="A8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92" t="s">
        <v>55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21.2" customHeight="1" x14ac:dyDescent="0.25">
      <c r="A2" s="89"/>
      <c r="B2" s="90"/>
      <c r="C2" s="90"/>
      <c r="D2" s="90"/>
      <c r="E2" s="90"/>
      <c r="F2" s="90"/>
      <c r="K2" s="90"/>
      <c r="L2" s="90"/>
      <c r="M2" s="90"/>
    </row>
    <row r="3" spans="1:13" ht="21.2" customHeight="1" x14ac:dyDescent="0.25">
      <c r="A3" s="89" t="s">
        <v>23</v>
      </c>
      <c r="B3" s="90"/>
      <c r="C3" s="90"/>
      <c r="D3" s="90"/>
      <c r="E3" s="90"/>
      <c r="F3" s="90"/>
      <c r="G3" s="91" t="s">
        <v>24</v>
      </c>
      <c r="H3" s="90"/>
      <c r="I3" s="90"/>
      <c r="J3" s="90"/>
      <c r="K3" s="90"/>
      <c r="L3" s="90"/>
      <c r="M3" s="90"/>
    </row>
    <row r="4" spans="1:13" ht="21.2" customHeight="1" x14ac:dyDescent="0.25">
      <c r="A4" s="89" t="s">
        <v>25</v>
      </c>
      <c r="B4" s="90"/>
      <c r="C4" s="90"/>
      <c r="D4" s="90"/>
      <c r="E4" s="90"/>
      <c r="F4" s="90"/>
      <c r="G4" s="91" t="s">
        <v>26</v>
      </c>
      <c r="H4" s="90"/>
      <c r="I4" s="90"/>
      <c r="J4" s="90"/>
      <c r="K4" s="90"/>
      <c r="L4" s="90"/>
      <c r="M4" s="90"/>
    </row>
    <row r="6" spans="1:13" ht="24" customHeight="1" x14ac:dyDescent="0.25">
      <c r="A6" s="101" t="s">
        <v>27</v>
      </c>
      <c r="B6" s="101" t="s">
        <v>28</v>
      </c>
      <c r="C6" s="101" t="s">
        <v>29</v>
      </c>
      <c r="D6" s="101" t="s">
        <v>30</v>
      </c>
      <c r="E6" s="101" t="s">
        <v>31</v>
      </c>
      <c r="F6" s="101" t="s">
        <v>32</v>
      </c>
      <c r="G6" s="93" t="s">
        <v>33</v>
      </c>
      <c r="H6" s="95" t="s">
        <v>34</v>
      </c>
      <c r="I6" s="97" t="s">
        <v>35</v>
      </c>
      <c r="J6" s="98" t="s">
        <v>36</v>
      </c>
      <c r="K6" s="99"/>
      <c r="L6" s="99"/>
      <c r="M6" s="100"/>
    </row>
    <row r="7" spans="1:13" ht="30" customHeight="1" x14ac:dyDescent="0.25">
      <c r="A7" s="96"/>
      <c r="B7" s="96"/>
      <c r="C7" s="96"/>
      <c r="D7" s="96"/>
      <c r="E7" s="96"/>
      <c r="F7" s="96"/>
      <c r="G7" s="94"/>
      <c r="H7" s="96"/>
      <c r="I7" s="96"/>
      <c r="J7" s="6" t="s">
        <v>37</v>
      </c>
      <c r="K7" s="7" t="s">
        <v>38</v>
      </c>
      <c r="L7" s="7" t="s">
        <v>39</v>
      </c>
      <c r="M7" s="7" t="s">
        <v>40</v>
      </c>
    </row>
    <row r="8" spans="1:13" ht="27" customHeight="1" x14ac:dyDescent="0.25">
      <c r="A8" s="8" t="s">
        <v>41</v>
      </c>
      <c r="B8" s="9">
        <v>15</v>
      </c>
      <c r="C8" s="9">
        <v>100</v>
      </c>
      <c r="D8" s="32">
        <f>MIN(eng!CN6:CN20)</f>
        <v>0</v>
      </c>
      <c r="E8" s="32">
        <f>MAX(eng!CN6:CN20)</f>
        <v>0</v>
      </c>
      <c r="F8" s="10" t="e">
        <f>AVERAGE(eng!CN6:CN20)</f>
        <v>#DIV/0!</v>
      </c>
      <c r="G8" s="10" t="e">
        <f>STDEV(eng!CN6:CN20)</f>
        <v>#DIV/0!</v>
      </c>
      <c r="H8" s="10" t="e">
        <f>(F8/C8)*100</f>
        <v>#DIV/0!</v>
      </c>
      <c r="I8" s="10" t="e">
        <f>(G8/F8)*100</f>
        <v>#DIV/0!</v>
      </c>
      <c r="J8" s="10">
        <f>(COUNTIF(eng!CO6:CO20,"ปรับปรุง")/B8)*100</f>
        <v>0</v>
      </c>
      <c r="K8" s="10">
        <f>(COUNTIF(eng!CO6:CO20,"พอใช้")/B8)*100</f>
        <v>0</v>
      </c>
      <c r="L8" s="10">
        <f>(COUNTIF(eng!CO6:CO20,"ดี")/B8)*100</f>
        <v>0</v>
      </c>
      <c r="M8" s="10">
        <f>(COUNTIF(eng!CO6:CO20,"ดีมาก")/B8)*100</f>
        <v>0</v>
      </c>
    </row>
    <row r="9" spans="1:13" ht="27" customHeight="1" x14ac:dyDescent="0.25">
      <c r="A9" s="11" t="s">
        <v>42</v>
      </c>
      <c r="B9" s="9">
        <v>15</v>
      </c>
      <c r="C9" s="12">
        <v>77</v>
      </c>
      <c r="D9" s="33">
        <f>MIN(eng!CH6:CH20)</f>
        <v>0</v>
      </c>
      <c r="E9" s="33">
        <f>MAX(eng!CH6:CH20)</f>
        <v>0</v>
      </c>
      <c r="F9" s="13" t="e">
        <f>AVERAGE(eng!CH6:CH20)</f>
        <v>#DIV/0!</v>
      </c>
      <c r="G9" s="13" t="e">
        <f>STDEV(eng!CH6:CH20)</f>
        <v>#DIV/0!</v>
      </c>
      <c r="H9" s="13" t="e">
        <f>(F9/C9)*100</f>
        <v>#DIV/0!</v>
      </c>
      <c r="I9" s="13" t="e">
        <f>(G9/F9)*100</f>
        <v>#DIV/0!</v>
      </c>
      <c r="J9" s="13">
        <f>(COUNTIF(eng!CI6:CI20,"ปรับปรุง")/B9)*100</f>
        <v>0</v>
      </c>
      <c r="K9" s="13">
        <f>(COUNTIF(eng!CI6:CI20,"พอใช้")/B9)*100</f>
        <v>0</v>
      </c>
      <c r="L9" s="13">
        <f>(COUNTIF(eng!CI6:CI20,"ดี")/B9)*100</f>
        <v>0</v>
      </c>
      <c r="M9" s="13">
        <f>(COUNTIF(eng!CI6:CI20,"ดีมาก")/B9)*100</f>
        <v>0</v>
      </c>
    </row>
    <row r="10" spans="1:13" ht="27" customHeight="1" x14ac:dyDescent="0.25">
      <c r="A10" s="14" t="s">
        <v>43</v>
      </c>
      <c r="B10" s="75">
        <v>15</v>
      </c>
      <c r="C10" s="45">
        <v>24</v>
      </c>
      <c r="D10" s="34">
        <f>MIN(eng!CB6:CB20)</f>
        <v>0</v>
      </c>
      <c r="E10" s="34">
        <f>MAX(eng!CB6:CB20)</f>
        <v>0</v>
      </c>
      <c r="F10" s="15" t="e">
        <f>AVERAGE(eng!CB6:CB20)</f>
        <v>#DIV/0!</v>
      </c>
      <c r="G10" s="15" t="e">
        <f>STDEV(eng!CB6:CB20)</f>
        <v>#DIV/0!</v>
      </c>
      <c r="H10" s="15" t="e">
        <f t="shared" ref="H10:H15" si="0">(F10/C10)*100</f>
        <v>#DIV/0!</v>
      </c>
      <c r="I10" s="15" t="e">
        <f t="shared" ref="I10:I15" si="1">(G10/F10)*100</f>
        <v>#DIV/0!</v>
      </c>
      <c r="J10" s="15"/>
      <c r="K10" s="15"/>
      <c r="L10" s="15"/>
      <c r="M10" s="15"/>
    </row>
    <row r="11" spans="1:13" ht="27" customHeight="1" x14ac:dyDescent="0.25">
      <c r="A11" s="14" t="s">
        <v>44</v>
      </c>
      <c r="B11" s="75">
        <v>15</v>
      </c>
      <c r="C11" s="25">
        <v>32</v>
      </c>
      <c r="D11" s="34">
        <f>MIN(eng!CC6:CC20)</f>
        <v>0</v>
      </c>
      <c r="E11" s="34">
        <f>MAX(eng!CC6:CC20)</f>
        <v>0</v>
      </c>
      <c r="F11" s="15" t="e">
        <f>AVERAGE(eng!CC6:CC20)</f>
        <v>#DIV/0!</v>
      </c>
      <c r="G11" s="15" t="e">
        <f>STDEV(eng!CC6:CC20)</f>
        <v>#DIV/0!</v>
      </c>
      <c r="H11" s="15" t="e">
        <f t="shared" si="0"/>
        <v>#DIV/0!</v>
      </c>
      <c r="I11" s="15" t="e">
        <f t="shared" si="1"/>
        <v>#DIV/0!</v>
      </c>
      <c r="J11" s="15"/>
      <c r="K11" s="15"/>
      <c r="L11" s="15"/>
      <c r="M11" s="15"/>
    </row>
    <row r="12" spans="1:13" ht="27" customHeight="1" x14ac:dyDescent="0.25">
      <c r="A12" s="16" t="s">
        <v>45</v>
      </c>
      <c r="B12" s="76">
        <v>15</v>
      </c>
      <c r="C12" s="26">
        <v>21</v>
      </c>
      <c r="D12" s="35">
        <f>MIN(eng!CD6:CD20)</f>
        <v>0</v>
      </c>
      <c r="E12" s="35">
        <f>MAX(eng!CD6:CD20)</f>
        <v>0</v>
      </c>
      <c r="F12" s="17" t="e">
        <f>AVERAGE(eng!CD6:CD20)</f>
        <v>#DIV/0!</v>
      </c>
      <c r="G12" s="17" t="e">
        <f>STDEV(eng!CD6:CD20)</f>
        <v>#DIV/0!</v>
      </c>
      <c r="H12" s="17" t="e">
        <f t="shared" si="0"/>
        <v>#DIV/0!</v>
      </c>
      <c r="I12" s="17" t="e">
        <f t="shared" si="1"/>
        <v>#DIV/0!</v>
      </c>
      <c r="J12" s="17"/>
      <c r="K12" s="17"/>
      <c r="L12" s="17"/>
      <c r="M12" s="17"/>
    </row>
    <row r="13" spans="1:13" ht="27" customHeight="1" x14ac:dyDescent="0.25">
      <c r="A13" s="11" t="s">
        <v>46</v>
      </c>
      <c r="B13" s="9">
        <v>15</v>
      </c>
      <c r="C13" s="12">
        <v>16</v>
      </c>
      <c r="D13" s="33">
        <f>MIN(eng!CJ6:CJ20)</f>
        <v>0</v>
      </c>
      <c r="E13" s="33">
        <f>MAX(eng!CJ6:CJ20)</f>
        <v>0</v>
      </c>
      <c r="F13" s="13" t="e">
        <f>AVERAGE(eng!CJ6:CJ20)</f>
        <v>#DIV/0!</v>
      </c>
      <c r="G13" s="13" t="e">
        <f>STDEV(eng!CJ6:CJ20)</f>
        <v>#DIV/0!</v>
      </c>
      <c r="H13" s="13" t="e">
        <f t="shared" si="0"/>
        <v>#DIV/0!</v>
      </c>
      <c r="I13" s="13" t="e">
        <f t="shared" si="1"/>
        <v>#DIV/0!</v>
      </c>
      <c r="J13" s="13">
        <f>(COUNTIF(eng!CK6:CK20,"ปรับปรุง")/B13)*100</f>
        <v>0</v>
      </c>
      <c r="K13" s="13">
        <f>(COUNTIF(eng!CK6:CK20,"พอใช้")/B13)*100</f>
        <v>0</v>
      </c>
      <c r="L13" s="13">
        <f>(COUNTIF(eng!CK6:CK20,"ดี")/B13)*100</f>
        <v>0</v>
      </c>
      <c r="M13" s="13">
        <f>(COUNTIF(eng!CK6:CK20,"ดีมาก")/B13)*100</f>
        <v>0</v>
      </c>
    </row>
    <row r="14" spans="1:13" ht="27" customHeight="1" x14ac:dyDescent="0.25">
      <c r="A14" s="14" t="s">
        <v>47</v>
      </c>
      <c r="B14" s="75">
        <v>15</v>
      </c>
      <c r="C14" s="25">
        <v>7</v>
      </c>
      <c r="D14" s="34">
        <f>MIN(eng!CE6:CE20)</f>
        <v>0</v>
      </c>
      <c r="E14" s="34">
        <f>MAX(eng!CE6:CE20)</f>
        <v>0</v>
      </c>
      <c r="F14" s="15" t="e">
        <f>AVERAGE(eng!CE6:CE20)</f>
        <v>#DIV/0!</v>
      </c>
      <c r="G14" s="15" t="e">
        <f>STDEV(eng!CE6:CE20)</f>
        <v>#DIV/0!</v>
      </c>
      <c r="H14" s="15" t="e">
        <f t="shared" si="0"/>
        <v>#DIV/0!</v>
      </c>
      <c r="I14" s="15" t="e">
        <f t="shared" si="1"/>
        <v>#DIV/0!</v>
      </c>
      <c r="J14" s="15"/>
      <c r="K14" s="15"/>
      <c r="L14" s="15"/>
      <c r="M14" s="15"/>
    </row>
    <row r="15" spans="1:13" ht="27" customHeight="1" x14ac:dyDescent="0.25">
      <c r="A15" s="18" t="s">
        <v>48</v>
      </c>
      <c r="B15" s="76">
        <v>15</v>
      </c>
      <c r="C15" s="29">
        <v>9</v>
      </c>
      <c r="D15" s="36">
        <f>MIN(eng!CF6:CF20)</f>
        <v>0</v>
      </c>
      <c r="E15" s="36">
        <f>MAX(eng!CF6:CF20)</f>
        <v>0</v>
      </c>
      <c r="F15" s="19" t="e">
        <f>AVERAGE(eng!CF6:CF20)</f>
        <v>#DIV/0!</v>
      </c>
      <c r="G15" s="19" t="e">
        <f>STDEV(eng!CF6:CF20)</f>
        <v>#DIV/0!</v>
      </c>
      <c r="H15" s="19" t="e">
        <f t="shared" si="0"/>
        <v>#DIV/0!</v>
      </c>
      <c r="I15" s="19" t="e">
        <f t="shared" si="1"/>
        <v>#DIV/0!</v>
      </c>
      <c r="J15" s="19"/>
      <c r="K15" s="19"/>
      <c r="L15" s="19"/>
      <c r="M15" s="19"/>
    </row>
    <row r="16" spans="1:13" ht="22.5" customHeight="1" x14ac:dyDescent="0.45">
      <c r="A16" s="27" t="s">
        <v>54</v>
      </c>
      <c r="B16" s="46">
        <v>15</v>
      </c>
      <c r="C16" s="47">
        <v>7</v>
      </c>
      <c r="D16" s="39">
        <f>MIN(eng!CL6:CL20)</f>
        <v>0</v>
      </c>
      <c r="E16" s="37">
        <f>MAX(eng!CL6:CL20)</f>
        <v>0</v>
      </c>
      <c r="F16" s="30" t="e">
        <f>AVERAGE(eng!CL6:CL20)</f>
        <v>#DIV/0!</v>
      </c>
      <c r="G16" s="30" t="e">
        <f>STDEV(eng!CL6:CL20)</f>
        <v>#DIV/0!</v>
      </c>
      <c r="H16" s="30" t="e">
        <f t="shared" ref="H16:H17" si="2">(F16/C16)*100</f>
        <v>#DIV/0!</v>
      </c>
      <c r="I16" s="31" t="e">
        <f t="shared" ref="I16:I17" si="3">(G16/F16)*100</f>
        <v>#DIV/0!</v>
      </c>
      <c r="J16" s="22">
        <f>(COUNTIF(eng!CM6:CM20,"ปรับปรุง")/B16)*100</f>
        <v>0</v>
      </c>
      <c r="K16" s="13">
        <f>(COUNTIF(eng!CM6:CM20,"พอใช้")/B16)*100</f>
        <v>0</v>
      </c>
      <c r="L16" s="13">
        <f>(COUNTIF(eng!CM6:CM20,"ดี")/C16)*100</f>
        <v>0</v>
      </c>
      <c r="M16" s="13">
        <f>(COUNTIF(eng!CM6:CM20,"ดีมาก")/B16)*100</f>
        <v>0</v>
      </c>
    </row>
    <row r="17" spans="1:13" ht="24" customHeight="1" x14ac:dyDescent="0.4">
      <c r="A17" s="28" t="s">
        <v>53</v>
      </c>
      <c r="B17" s="77">
        <v>15</v>
      </c>
      <c r="C17" s="41">
        <v>7</v>
      </c>
      <c r="D17" s="40">
        <f>MIN(eng!CG6:CG20)</f>
        <v>0</v>
      </c>
      <c r="E17" s="38">
        <f>MAX(eng!CG6:CG20)</f>
        <v>0</v>
      </c>
      <c r="F17" s="23" t="e">
        <f>AVERAGE(eng!CG6:CG20)</f>
        <v>#DIV/0!</v>
      </c>
      <c r="G17" s="23" t="e">
        <f>STDEV(eng!CG6:CG20)</f>
        <v>#DIV/0!</v>
      </c>
      <c r="H17" s="23" t="e">
        <f t="shared" si="2"/>
        <v>#DIV/0!</v>
      </c>
      <c r="I17" s="24" t="e">
        <f t="shared" si="3"/>
        <v>#DIV/0!</v>
      </c>
      <c r="J17" s="20"/>
      <c r="K17" s="21"/>
      <c r="L17" s="21"/>
      <c r="M17" s="20"/>
    </row>
  </sheetData>
  <mergeCells count="17"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4:F4"/>
    <mergeCell ref="G4:M4"/>
    <mergeCell ref="A1:J1"/>
    <mergeCell ref="K1:M2"/>
    <mergeCell ref="A2:F2"/>
    <mergeCell ref="A3:F3"/>
    <mergeCell ref="G3:M3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eng</vt:lpstr>
      <vt:lpstr>รายงานผล eng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2017-11-22T19:15:37Z</cp:lastPrinted>
  <dcterms:created xsi:type="dcterms:W3CDTF">2017-10-27T03:40:44Z</dcterms:created>
  <dcterms:modified xsi:type="dcterms:W3CDTF">2019-02-13T07:13:23Z</dcterms:modified>
</cp:coreProperties>
</file>